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K31" i="1"/>
  <c r="J31"/>
  <c r="I31"/>
  <c r="H31"/>
  <c r="G31"/>
  <c r="K30"/>
  <c r="I30"/>
  <c r="K23" i="2"/>
  <c r="G23"/>
  <c r="I22"/>
  <c r="L22" s="1"/>
  <c r="L23" s="1"/>
  <c r="I23" i="1"/>
  <c r="K23"/>
  <c r="I24"/>
  <c r="K24"/>
  <c r="I25"/>
  <c r="K25"/>
  <c r="I26"/>
  <c r="K26"/>
  <c r="I27"/>
  <c r="K27"/>
  <c r="I28"/>
  <c r="K28"/>
  <c r="I29"/>
  <c r="K29"/>
  <c r="J23" i="2" l="1"/>
  <c r="I23"/>
  <c r="M22"/>
  <c r="M23" s="1"/>
</calcChain>
</file>

<file path=xl/comments1.xml><?xml version="1.0" encoding="utf-8"?>
<comments xmlns="http://schemas.openxmlformats.org/spreadsheetml/2006/main">
  <authors>
    <author>tuyen</author>
  </authors>
  <commentList>
    <comment ref="B3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phong2 đào tạo chuyển qua ngày 31/3/2015
</t>
        </r>
      </text>
    </comment>
  </commentList>
</comments>
</file>

<file path=xl/sharedStrings.xml><?xml version="1.0" encoding="utf-8"?>
<sst xmlns="http://schemas.openxmlformats.org/spreadsheetml/2006/main" count="205" uniqueCount="96">
  <si>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</si>
  <si>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</si>
  <si>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</si>
  <si>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</si>
  <si>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</si>
  <si>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</si>
  <si>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</si>
  <si>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</si>
  <si>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</si>
  <si>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</si>
  <si>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</si>
  <si>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</si>
  <si>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</si>
  <si>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</si>
  <si>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</si>
  <si>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</si>
  <si>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</si>
  <si>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</si>
  <si>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</si>
  <si>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</si>
  <si>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</si>
  <si>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</si>
  <si>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</si>
  <si>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</si>
  <si>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</si>
  <si>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</si>
  <si>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</si>
  <si>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</si>
  <si>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</si>
  <si>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</si>
  <si>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</si>
  <si>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</si>
  <si>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</si>
  <si>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</si>
  <si>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</si>
  <si>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</si>
  <si>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</si>
  <si>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</si>
  <si>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</si>
  <si>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</si>
  <si>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Bàn Hội trường</t>
  </si>
  <si>
    <t xml:space="preserve">Ghế tựa gỗ </t>
  </si>
  <si>
    <t>CHỦ TỊCH CÔNG ĐOÀN</t>
  </si>
  <si>
    <t>Bàn bóng bàn Bình Minh P.27</t>
  </si>
  <si>
    <t>Công đoàn</t>
  </si>
  <si>
    <t>BIÊN BẢN KIỂM KÊ CÔNG CỤ DỤNG CỤ (TÀI SẢN QUẢN TRỊ)</t>
  </si>
  <si>
    <t xml:space="preserve">TRƯỜNG CAO ĐẲNG KỸ THUẬT </t>
  </si>
  <si>
    <t>LÝ TỰ TRỌNG TP.HỒ CHÍ MINH</t>
  </si>
  <si>
    <t>Tổng :</t>
  </si>
  <si>
    <t>VĂN PHÒNG CÔNG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</si>
  <si>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</si>
  <si>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</si>
  <si>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</si>
  <si>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</si>
  <si>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</si>
  <si>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</si>
  <si>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</si>
  <si>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</si>
  <si>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</si>
  <si>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</si>
  <si>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</si>
  <si>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</si>
  <si>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</si>
  <si>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</si>
  <si>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</si>
  <si>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</si>
  <si>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</si>
  <si>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</si>
  <si>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</si>
  <si>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</si>
  <si>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</si>
  <si>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</si>
  <si>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</si>
  <si>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</si>
  <si>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</si>
  <si>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</si>
  <si>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</si>
  <si>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</si>
  <si>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</si>
  <si>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</si>
  <si>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</si>
  <si>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</si>
  <si>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</si>
  <si>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</si>
  <si>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</si>
  <si>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</si>
  <si>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</si>
  <si>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</si>
  <si>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</si>
  <si>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</si>
  <si>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</si>
  <si>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Phạm Minh Nghĩa</t>
  </si>
  <si>
    <t xml:space="preserve">                 Ngày 01 tháng 01 năm 2015</t>
  </si>
  <si>
    <t>UBND THÀNH PHỐ HỒ CHÍ MINH</t>
  </si>
  <si>
    <t>Quạt trần đảo Mỹ Phong</t>
  </si>
  <si>
    <t>HC2013029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</si>
</sst>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7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3" fontId="21" fillId="0" borderId="8" xfId="0" applyNumberFormat="1" applyFont="1" applyFill="1" applyBorder="1" applyAlignment="1">
      <alignment vertical="center"/>
    </xf>
    <xf numFmtId="3" fontId="21" fillId="0" borderId="8" xfId="0" applyNumberFormat="1" applyFont="1" applyFill="1" applyBorder="1" applyAlignment="1">
      <alignment horizontal="right" vertical="center"/>
    </xf>
    <xf numFmtId="3" fontId="21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3" fillId="0" borderId="0" xfId="0" applyFont="1"/>
    <xf numFmtId="0" fontId="1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/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38100</xdr:rowOff>
    </xdr:from>
    <xdr:to>
      <xdr:col>10</xdr:col>
      <xdr:colOff>581025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553075" y="457200"/>
          <a:ext cx="167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34000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19050</xdr:rowOff>
    </xdr:from>
    <xdr:to>
      <xdr:col>3</xdr:col>
      <xdr:colOff>314325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781050" y="647700"/>
          <a:ext cx="19716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9" workbookViewId="0">
      <selection activeCell="D32" sqref="D32"/>
    </sheetView>
  </sheetViews>
  <sheetFormatPr defaultRowHeight="15"/>
  <cols>
    <col min="1" max="1" width="4.28515625" customWidth="1"/>
    <col min="2" max="2" width="28.7109375" customWidth="1"/>
    <col min="3" max="3" width="11.140625" customWidth="1"/>
    <col min="4" max="4" width="8.425781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7109375" customWidth="1"/>
    <col min="10" max="10" width="11.7109375" customWidth="1"/>
    <col min="11" max="11" width="11.5703125" customWidth="1"/>
    <col min="12" max="12" width="11" customWidth="1"/>
  </cols>
  <sheetData>
    <row r="1" spans="1:12" ht="16.5">
      <c r="A1" s="74" t="s">
        <v>93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>
      <c r="A2" s="75" t="s">
        <v>46</v>
      </c>
      <c r="B2" s="75"/>
      <c r="C2" s="75"/>
      <c r="D2" s="75"/>
      <c r="E2" s="75"/>
      <c r="F2" s="75"/>
      <c r="G2" s="1"/>
      <c r="H2" s="57" t="s">
        <v>1</v>
      </c>
      <c r="I2" s="57"/>
      <c r="J2" s="57"/>
      <c r="K2" s="57"/>
      <c r="L2" s="57"/>
    </row>
    <row r="3" spans="1:12" ht="16.5">
      <c r="A3" s="75" t="s">
        <v>47</v>
      </c>
      <c r="B3" s="75"/>
      <c r="C3" s="75"/>
      <c r="D3" s="75"/>
      <c r="E3" s="75"/>
      <c r="F3" s="75"/>
      <c r="G3" s="1"/>
      <c r="H3" s="28"/>
      <c r="I3" s="28"/>
      <c r="J3" s="28"/>
      <c r="K3" s="28"/>
      <c r="L3" s="28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75" t="s">
        <v>45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 customHeight="1">
      <c r="A6" s="57" t="s">
        <v>49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ht="16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6.5" customHeight="1">
      <c r="A8" s="73" t="s">
        <v>87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ht="16.5" customHeight="1">
      <c r="A9" s="73" t="s">
        <v>50</v>
      </c>
      <c r="B9" s="73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6.5" customHeight="1">
      <c r="A10" s="59" t="s">
        <v>51</v>
      </c>
      <c r="B10" s="59"/>
      <c r="C10" s="28"/>
      <c r="D10" s="29" t="s">
        <v>52</v>
      </c>
      <c r="E10" s="28"/>
      <c r="F10" s="59" t="s">
        <v>53</v>
      </c>
      <c r="G10" s="59"/>
      <c r="H10" s="29"/>
      <c r="I10" s="29" t="s">
        <v>54</v>
      </c>
      <c r="J10" s="59" t="s">
        <v>55</v>
      </c>
      <c r="K10" s="59"/>
      <c r="L10" s="59"/>
    </row>
    <row r="11" spans="1:12" ht="16.5" customHeight="1">
      <c r="A11" s="59" t="s">
        <v>56</v>
      </c>
      <c r="B11" s="59"/>
      <c r="C11" s="28"/>
      <c r="D11" s="29" t="s">
        <v>52</v>
      </c>
      <c r="E11" s="28"/>
      <c r="F11" s="59" t="s">
        <v>57</v>
      </c>
      <c r="G11" s="59"/>
      <c r="H11" s="29"/>
      <c r="I11" s="29" t="s">
        <v>54</v>
      </c>
      <c r="J11" s="59" t="s">
        <v>58</v>
      </c>
      <c r="K11" s="59"/>
      <c r="L11" s="59"/>
    </row>
    <row r="12" spans="1:12" ht="16.5" customHeight="1">
      <c r="A12" s="59" t="s">
        <v>59</v>
      </c>
      <c r="B12" s="59"/>
      <c r="C12" s="28"/>
      <c r="D12" s="29" t="s">
        <v>52</v>
      </c>
      <c r="E12" s="28"/>
      <c r="F12" s="59" t="s">
        <v>60</v>
      </c>
      <c r="G12" s="59"/>
      <c r="H12" s="29"/>
      <c r="I12" s="29" t="s">
        <v>54</v>
      </c>
      <c r="J12" s="59" t="s">
        <v>61</v>
      </c>
      <c r="K12" s="59"/>
      <c r="L12" s="59"/>
    </row>
    <row r="13" spans="1:12" ht="16.5" customHeight="1">
      <c r="A13" s="59" t="s">
        <v>62</v>
      </c>
      <c r="B13" s="59"/>
      <c r="C13" s="28"/>
      <c r="D13" s="29" t="s">
        <v>52</v>
      </c>
      <c r="E13" s="28"/>
      <c r="F13" s="44" t="s">
        <v>63</v>
      </c>
      <c r="G13" s="44"/>
      <c r="H13" s="29"/>
      <c r="I13" s="29" t="s">
        <v>54</v>
      </c>
      <c r="J13" s="59" t="s">
        <v>64</v>
      </c>
      <c r="K13" s="59"/>
      <c r="L13" s="59"/>
    </row>
    <row r="14" spans="1:12" ht="16.5" customHeight="1">
      <c r="A14" s="59" t="s">
        <v>65</v>
      </c>
      <c r="B14" s="59"/>
      <c r="C14" s="28"/>
      <c r="D14" s="29" t="s">
        <v>52</v>
      </c>
      <c r="E14" s="28"/>
      <c r="F14" s="59" t="s">
        <v>66</v>
      </c>
      <c r="G14" s="59"/>
      <c r="H14" s="29"/>
      <c r="I14" s="29" t="s">
        <v>54</v>
      </c>
      <c r="J14" s="59" t="s">
        <v>64</v>
      </c>
      <c r="K14" s="59"/>
      <c r="L14" s="59"/>
    </row>
    <row r="15" spans="1:12" ht="18" customHeight="1">
      <c r="A15" s="59" t="s">
        <v>67</v>
      </c>
      <c r="B15" s="59"/>
      <c r="C15" s="28"/>
      <c r="D15" s="29" t="s">
        <v>52</v>
      </c>
      <c r="E15" s="28"/>
      <c r="F15" s="59" t="s">
        <v>68</v>
      </c>
      <c r="G15" s="59"/>
      <c r="H15" s="29"/>
      <c r="I15" s="29" t="s">
        <v>54</v>
      </c>
      <c r="J15" s="59" t="s">
        <v>64</v>
      </c>
      <c r="K15" s="59"/>
      <c r="L15" s="59"/>
    </row>
    <row r="16" spans="1:12" ht="16.5" customHeight="1">
      <c r="A16" s="59" t="s">
        <v>69</v>
      </c>
      <c r="B16" s="59"/>
      <c r="C16" s="28"/>
      <c r="D16" s="29" t="s">
        <v>52</v>
      </c>
      <c r="E16" s="28"/>
      <c r="F16" s="59" t="s">
        <v>70</v>
      </c>
      <c r="G16" s="59"/>
      <c r="H16" s="29"/>
      <c r="I16" s="29" t="s">
        <v>54</v>
      </c>
      <c r="J16" s="59" t="s">
        <v>64</v>
      </c>
      <c r="K16" s="59"/>
      <c r="L16" s="59"/>
    </row>
    <row r="17" spans="1:12" ht="17.25" customHeight="1">
      <c r="A17" s="59" t="s">
        <v>71</v>
      </c>
      <c r="B17" s="59"/>
      <c r="C17" s="28"/>
      <c r="D17" s="29" t="s">
        <v>52</v>
      </c>
      <c r="E17" s="28"/>
      <c r="F17" s="59" t="s">
        <v>72</v>
      </c>
      <c r="G17" s="59"/>
      <c r="H17" s="29"/>
      <c r="I17" s="29" t="s">
        <v>54</v>
      </c>
      <c r="J17" s="59" t="s">
        <v>73</v>
      </c>
      <c r="K17" s="59"/>
      <c r="L17" s="59"/>
    </row>
    <row r="18" spans="1:12" ht="16.5">
      <c r="A18" s="59" t="s">
        <v>74</v>
      </c>
      <c r="B18" s="59"/>
      <c r="C18" s="59"/>
      <c r="D18" s="59"/>
      <c r="E18" s="30"/>
      <c r="F18" s="30"/>
      <c r="G18" s="30"/>
      <c r="H18" s="30"/>
      <c r="I18" s="30"/>
      <c r="J18" s="30"/>
      <c r="K18" s="30"/>
      <c r="L18" s="30"/>
    </row>
    <row r="19" spans="1:12">
      <c r="A19" s="63" t="s">
        <v>2</v>
      </c>
      <c r="B19" s="63" t="s">
        <v>3</v>
      </c>
      <c r="C19" s="63" t="s">
        <v>4</v>
      </c>
      <c r="D19" s="70" t="s">
        <v>5</v>
      </c>
      <c r="E19" s="70" t="s">
        <v>6</v>
      </c>
      <c r="F19" s="60" t="s">
        <v>7</v>
      </c>
      <c r="G19" s="63" t="s">
        <v>8</v>
      </c>
      <c r="H19" s="66" t="s">
        <v>9</v>
      </c>
      <c r="I19" s="67"/>
      <c r="J19" s="66" t="s">
        <v>10</v>
      </c>
      <c r="K19" s="67"/>
      <c r="L19" s="79" t="s">
        <v>11</v>
      </c>
    </row>
    <row r="20" spans="1:12">
      <c r="A20" s="64"/>
      <c r="B20" s="64"/>
      <c r="C20" s="64"/>
      <c r="D20" s="71"/>
      <c r="E20" s="71"/>
      <c r="F20" s="61"/>
      <c r="G20" s="64"/>
      <c r="H20" s="68"/>
      <c r="I20" s="69"/>
      <c r="J20" s="68"/>
      <c r="K20" s="69"/>
      <c r="L20" s="80"/>
    </row>
    <row r="21" spans="1:12">
      <c r="A21" s="65"/>
      <c r="B21" s="65"/>
      <c r="C21" s="65"/>
      <c r="D21" s="72"/>
      <c r="E21" s="72"/>
      <c r="F21" s="62"/>
      <c r="G21" s="65"/>
      <c r="H21" s="2" t="s">
        <v>12</v>
      </c>
      <c r="I21" s="3" t="s">
        <v>13</v>
      </c>
      <c r="J21" s="2" t="s">
        <v>12</v>
      </c>
      <c r="K21" s="3" t="s">
        <v>13</v>
      </c>
      <c r="L21" s="81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25</v>
      </c>
      <c r="C23" s="12">
        <v>5001049</v>
      </c>
      <c r="D23" s="9">
        <v>2003</v>
      </c>
      <c r="E23" s="10" t="s">
        <v>24</v>
      </c>
      <c r="F23" s="10" t="s">
        <v>24</v>
      </c>
      <c r="G23" s="11">
        <v>1500000</v>
      </c>
      <c r="H23" s="10">
        <v>1</v>
      </c>
      <c r="I23" s="11">
        <f>G23*H23</f>
        <v>1500000</v>
      </c>
      <c r="J23" s="10">
        <v>1</v>
      </c>
      <c r="K23" s="11">
        <f>J23*G23</f>
        <v>1500000</v>
      </c>
      <c r="L23" s="10"/>
    </row>
    <row r="24" spans="1:12">
      <c r="A24" s="7">
        <v>2</v>
      </c>
      <c r="B24" s="8" t="s">
        <v>36</v>
      </c>
      <c r="C24" s="12">
        <v>5001242</v>
      </c>
      <c r="D24" s="9">
        <v>2006</v>
      </c>
      <c r="E24" s="10" t="s">
        <v>24</v>
      </c>
      <c r="F24" s="10" t="s">
        <v>24</v>
      </c>
      <c r="G24" s="11">
        <v>2250000</v>
      </c>
      <c r="H24" s="10">
        <v>1</v>
      </c>
      <c r="I24" s="11">
        <f>G24*H24</f>
        <v>2250000</v>
      </c>
      <c r="J24" s="10">
        <v>1</v>
      </c>
      <c r="K24" s="11">
        <f>J24*G24</f>
        <v>2250000</v>
      </c>
      <c r="L24" s="10"/>
    </row>
    <row r="25" spans="1:12">
      <c r="A25" s="7">
        <v>3</v>
      </c>
      <c r="B25" s="8" t="s">
        <v>37</v>
      </c>
      <c r="C25" s="12">
        <v>5001598</v>
      </c>
      <c r="D25" s="9">
        <v>2007</v>
      </c>
      <c r="E25" s="10" t="s">
        <v>24</v>
      </c>
      <c r="F25" s="10" t="s">
        <v>24</v>
      </c>
      <c r="G25" s="11">
        <v>4500000</v>
      </c>
      <c r="H25" s="10">
        <v>1</v>
      </c>
      <c r="I25" s="11">
        <f>G25*H25</f>
        <v>4500000</v>
      </c>
      <c r="J25" s="10">
        <v>1</v>
      </c>
      <c r="K25" s="11">
        <f>J25*G25</f>
        <v>4500000</v>
      </c>
      <c r="L25" s="10"/>
    </row>
    <row r="26" spans="1:12" ht="24">
      <c r="A26" s="7">
        <v>4</v>
      </c>
      <c r="B26" s="8" t="s">
        <v>38</v>
      </c>
      <c r="C26" s="12" t="s">
        <v>39</v>
      </c>
      <c r="D26" s="9">
        <v>2005</v>
      </c>
      <c r="E26" s="10" t="s">
        <v>24</v>
      </c>
      <c r="F26" s="10" t="s">
        <v>24</v>
      </c>
      <c r="G26" s="11">
        <v>1950000</v>
      </c>
      <c r="H26" s="10">
        <v>1</v>
      </c>
      <c r="I26" s="11">
        <f>G26*H26</f>
        <v>1950000</v>
      </c>
      <c r="J26" s="10">
        <v>1</v>
      </c>
      <c r="K26" s="11">
        <f>J26*G26</f>
        <v>1950000</v>
      </c>
      <c r="L26" s="10"/>
    </row>
    <row r="27" spans="1:12">
      <c r="A27" s="7">
        <v>5</v>
      </c>
      <c r="B27" s="8" t="s">
        <v>35</v>
      </c>
      <c r="C27" s="12">
        <v>5000983</v>
      </c>
      <c r="D27" s="9">
        <v>2002</v>
      </c>
      <c r="E27" s="10" t="s">
        <v>24</v>
      </c>
      <c r="F27" s="10" t="s">
        <v>24</v>
      </c>
      <c r="G27" s="11">
        <v>1050000</v>
      </c>
      <c r="H27" s="10">
        <v>1</v>
      </c>
      <c r="I27" s="11">
        <f>G27*H27</f>
        <v>1050000</v>
      </c>
      <c r="J27" s="10">
        <v>1</v>
      </c>
      <c r="K27" s="11">
        <f>J27*G27</f>
        <v>1050000</v>
      </c>
      <c r="L27" s="10"/>
    </row>
    <row r="28" spans="1:12">
      <c r="A28" s="7">
        <v>6</v>
      </c>
      <c r="B28" s="4" t="s">
        <v>40</v>
      </c>
      <c r="C28" s="12">
        <v>5001106</v>
      </c>
      <c r="D28" s="9">
        <v>2004</v>
      </c>
      <c r="E28" s="12" t="s">
        <v>24</v>
      </c>
      <c r="F28" s="12" t="s">
        <v>24</v>
      </c>
      <c r="G28" s="11">
        <v>2730000</v>
      </c>
      <c r="H28" s="10">
        <v>2</v>
      </c>
      <c r="I28" s="11">
        <f>G28*H28</f>
        <v>5460000</v>
      </c>
      <c r="J28" s="10">
        <v>2</v>
      </c>
      <c r="K28" s="11">
        <f>J28*G28</f>
        <v>5460000</v>
      </c>
      <c r="L28" s="10"/>
    </row>
    <row r="29" spans="1:12">
      <c r="A29" s="7">
        <v>7</v>
      </c>
      <c r="B29" s="4" t="s">
        <v>41</v>
      </c>
      <c r="C29" s="12">
        <v>5001509</v>
      </c>
      <c r="D29" s="9">
        <v>2007</v>
      </c>
      <c r="E29" s="12" t="s">
        <v>24</v>
      </c>
      <c r="F29" s="12" t="s">
        <v>24</v>
      </c>
      <c r="G29" s="11">
        <v>605000</v>
      </c>
      <c r="H29" s="10">
        <v>10</v>
      </c>
      <c r="I29" s="11">
        <f>G29*H29</f>
        <v>6050000</v>
      </c>
      <c r="J29" s="10">
        <v>10</v>
      </c>
      <c r="K29" s="11">
        <f>J29*G29</f>
        <v>6050000</v>
      </c>
      <c r="L29" s="10"/>
    </row>
    <row r="30" spans="1:12">
      <c r="A30" s="7">
        <v>8</v>
      </c>
      <c r="B30" s="98" t="s">
        <v>94</v>
      </c>
      <c r="C30" s="99" t="s">
        <v>95</v>
      </c>
      <c r="D30" s="100">
        <v>2013</v>
      </c>
      <c r="E30" s="99" t="s">
        <v>24</v>
      </c>
      <c r="F30" s="99" t="s">
        <v>24</v>
      </c>
      <c r="G30" s="101">
        <v>580000</v>
      </c>
      <c r="H30" s="99">
        <v>1</v>
      </c>
      <c r="I30" s="102">
        <f>G30*H30</f>
        <v>580000</v>
      </c>
      <c r="J30" s="99">
        <v>1</v>
      </c>
      <c r="K30" s="102">
        <f>J30*G30</f>
        <v>580000</v>
      </c>
      <c r="L30" s="99"/>
    </row>
    <row r="31" spans="1:12">
      <c r="A31" s="7"/>
      <c r="B31" s="76" t="s">
        <v>48</v>
      </c>
      <c r="C31" s="77"/>
      <c r="D31" s="77"/>
      <c r="E31" s="77"/>
      <c r="F31" s="78"/>
      <c r="G31" s="31">
        <f>SUM(G23:G30)</f>
        <v>15165000</v>
      </c>
      <c r="H31" s="32">
        <f>SUM(H23:H30)</f>
        <v>18</v>
      </c>
      <c r="I31" s="31">
        <f>SUM(I23:I30)</f>
        <v>23340000</v>
      </c>
      <c r="J31" s="32">
        <f>SUM(J23:J30)</f>
        <v>18</v>
      </c>
      <c r="K31" s="31">
        <f>SUM(K23:K30)</f>
        <v>23340000</v>
      </c>
      <c r="L31" s="32"/>
    </row>
    <row r="32" spans="1:12">
      <c r="A32" s="52"/>
      <c r="B32" s="53"/>
      <c r="C32" s="53"/>
      <c r="D32" s="53"/>
      <c r="E32" s="53"/>
      <c r="F32" s="53"/>
      <c r="G32" s="54"/>
      <c r="H32" s="55"/>
      <c r="I32" s="54"/>
      <c r="J32" s="55"/>
      <c r="K32" s="54"/>
      <c r="L32" s="55"/>
    </row>
    <row r="33" spans="1:12" ht="16.5">
      <c r="A33" s="57" t="s">
        <v>75</v>
      </c>
      <c r="B33" s="57"/>
      <c r="C33" s="57"/>
      <c r="D33" s="1"/>
      <c r="E33" s="1"/>
      <c r="F33" s="1"/>
      <c r="G33" s="1"/>
      <c r="H33" s="1"/>
      <c r="I33" s="82" t="s">
        <v>92</v>
      </c>
      <c r="J33" s="82"/>
      <c r="K33" s="82"/>
      <c r="L33" s="82"/>
    </row>
    <row r="34" spans="1:12" ht="16.5">
      <c r="A34" s="57" t="s">
        <v>76</v>
      </c>
      <c r="B34" s="57"/>
      <c r="C34" s="57"/>
      <c r="D34" s="57" t="s">
        <v>77</v>
      </c>
      <c r="E34" s="57"/>
      <c r="F34" s="57"/>
      <c r="G34" s="57"/>
      <c r="H34" s="1"/>
      <c r="I34" s="51"/>
      <c r="J34" s="57" t="s">
        <v>42</v>
      </c>
      <c r="K34" s="57"/>
      <c r="L34" s="57"/>
    </row>
    <row r="35" spans="1:12" ht="16.5">
      <c r="A35" s="1"/>
      <c r="B35" s="1"/>
      <c r="C35" s="1"/>
      <c r="D35" s="58" t="s">
        <v>78</v>
      </c>
      <c r="E35" s="58"/>
      <c r="F35" s="58"/>
      <c r="G35" s="58"/>
      <c r="H35" s="58"/>
      <c r="I35" s="58"/>
      <c r="J35" s="1"/>
      <c r="K35" s="1"/>
      <c r="L35" s="1"/>
    </row>
    <row r="36" spans="1:12" ht="16.5">
      <c r="A36" s="1"/>
      <c r="B36" s="1"/>
      <c r="C36" s="1"/>
      <c r="D36" s="58" t="s">
        <v>79</v>
      </c>
      <c r="E36" s="58"/>
      <c r="F36" s="58"/>
      <c r="G36" s="58"/>
      <c r="H36" s="58"/>
      <c r="I36" s="58"/>
      <c r="J36" s="1"/>
      <c r="K36" s="1"/>
      <c r="L36" s="1"/>
    </row>
    <row r="37" spans="1:12" ht="16.5">
      <c r="A37" s="1"/>
      <c r="B37" s="1"/>
      <c r="C37" s="1"/>
      <c r="D37" s="58" t="s">
        <v>80</v>
      </c>
      <c r="E37" s="58"/>
      <c r="F37" s="58"/>
      <c r="G37" s="58"/>
      <c r="H37" s="58"/>
      <c r="I37" s="58"/>
      <c r="J37" s="1"/>
      <c r="K37" s="1"/>
      <c r="L37" s="1"/>
    </row>
    <row r="38" spans="1:12" ht="16.5">
      <c r="A38" s="1"/>
      <c r="B38" s="1"/>
      <c r="C38" s="1"/>
      <c r="D38" s="58" t="s">
        <v>81</v>
      </c>
      <c r="E38" s="58"/>
      <c r="F38" s="58"/>
      <c r="G38" s="58"/>
      <c r="H38" s="58"/>
      <c r="I38" s="58"/>
      <c r="J38" s="1"/>
      <c r="K38" s="1"/>
      <c r="L38" s="1"/>
    </row>
    <row r="39" spans="1:12" ht="16.5">
      <c r="A39" s="57" t="s">
        <v>82</v>
      </c>
      <c r="B39" s="57"/>
      <c r="C39" s="57"/>
      <c r="D39" s="58" t="s">
        <v>83</v>
      </c>
      <c r="E39" s="58"/>
      <c r="F39" s="58"/>
      <c r="G39" s="58"/>
      <c r="H39" s="58"/>
      <c r="I39" s="58"/>
      <c r="J39" s="57" t="s">
        <v>91</v>
      </c>
      <c r="K39" s="57"/>
      <c r="L39" s="57"/>
    </row>
    <row r="40" spans="1:12" ht="16.5">
      <c r="A40" s="1"/>
      <c r="B40" s="1"/>
      <c r="C40" s="1"/>
      <c r="D40" s="58" t="s">
        <v>84</v>
      </c>
      <c r="E40" s="58"/>
      <c r="F40" s="58"/>
      <c r="G40" s="58"/>
      <c r="H40" s="58"/>
      <c r="I40" s="58"/>
      <c r="J40" s="1"/>
      <c r="K40" s="1"/>
      <c r="L40" s="1"/>
    </row>
    <row r="41" spans="1:12" ht="16.5">
      <c r="A41" s="1"/>
      <c r="B41" s="1"/>
      <c r="C41" s="1"/>
      <c r="D41" s="58" t="s">
        <v>85</v>
      </c>
      <c r="E41" s="58"/>
      <c r="F41" s="58"/>
      <c r="G41" s="58"/>
      <c r="H41" s="58"/>
      <c r="I41" s="58"/>
      <c r="J41" s="1"/>
      <c r="K41" s="1"/>
      <c r="L41" s="1"/>
    </row>
    <row r="42" spans="1:12" ht="17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</sheetData>
  <mergeCells count="58">
    <mergeCell ref="D35:I35"/>
    <mergeCell ref="B31:F31"/>
    <mergeCell ref="J19:K20"/>
    <mergeCell ref="L19:L21"/>
    <mergeCell ref="A17:B17"/>
    <mergeCell ref="F17:G17"/>
    <mergeCell ref="J17:L17"/>
    <mergeCell ref="A18:D18"/>
    <mergeCell ref="A33:C33"/>
    <mergeCell ref="I33:L33"/>
    <mergeCell ref="A34:C34"/>
    <mergeCell ref="D34:G34"/>
    <mergeCell ref="J34:L3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J14:L14"/>
    <mergeCell ref="A39:C39"/>
    <mergeCell ref="D39:I39"/>
    <mergeCell ref="A15:B15"/>
    <mergeCell ref="F15:G15"/>
    <mergeCell ref="J15:L15"/>
    <mergeCell ref="A16:B16"/>
    <mergeCell ref="F16:G16"/>
    <mergeCell ref="J16:L16"/>
    <mergeCell ref="F19:F21"/>
    <mergeCell ref="G19:G21"/>
    <mergeCell ref="H19:I20"/>
    <mergeCell ref="A19:A21"/>
    <mergeCell ref="B19:B21"/>
    <mergeCell ref="C19:C21"/>
    <mergeCell ref="D19:D21"/>
    <mergeCell ref="E19:E21"/>
    <mergeCell ref="J39:L39"/>
    <mergeCell ref="D40:I40"/>
    <mergeCell ref="D41:I41"/>
    <mergeCell ref="D36:I36"/>
    <mergeCell ref="D37:I37"/>
    <mergeCell ref="D38:I38"/>
  </mergeCells>
  <conditionalFormatting sqref="G31:L32 C27:L30 A19:K22 A23:L26 A27:B32">
    <cfRule type="cellIs" dxfId="5" priority="18" operator="equal">
      <formula>"Thanh lý"</formula>
    </cfRule>
  </conditionalFormatting>
  <conditionalFormatting sqref="G31:L32 C27:L30 A19:K22 A23:L26 A27:B32">
    <cfRule type="cellIs" dxfId="4" priority="17" operator="equal">
      <formula>"Thanh lý 2013"</formula>
    </cfRule>
  </conditionalFormatting>
  <conditionalFormatting sqref="A30:L30">
    <cfRule type="cellIs" dxfId="3" priority="2" operator="equal">
      <formula>"Thanh lý"</formula>
    </cfRule>
  </conditionalFormatting>
  <conditionalFormatting sqref="A30:L30">
    <cfRule type="cellIs" dxfId="2" priority="1" operator="equal">
      <formula>"Thanh lý 2013"</formula>
    </cfRule>
  </conditionalFormatting>
  <pageMargins left="0.85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opLeftCell="A25" workbookViewId="0">
      <selection activeCell="C36" sqref="C36"/>
    </sheetView>
  </sheetViews>
  <sheetFormatPr defaultRowHeight="15"/>
  <cols>
    <col min="1" max="1" width="5.5703125" style="14" customWidth="1"/>
    <col min="2" max="2" width="23.140625" style="14" customWidth="1"/>
    <col min="3" max="3" width="7.85546875" style="14" customWidth="1"/>
    <col min="4" max="4" width="7.7109375" style="14" customWidth="1"/>
    <col min="5" max="5" width="9.140625" style="14" customWidth="1"/>
    <col min="6" max="6" width="0" style="14" hidden="1" customWidth="1"/>
    <col min="7" max="7" width="5.85546875" style="14" customWidth="1"/>
    <col min="8" max="8" width="10.140625" style="14" customWidth="1"/>
    <col min="9" max="9" width="9" style="14" customWidth="1"/>
    <col min="10" max="10" width="8.7109375" style="14" customWidth="1"/>
    <col min="11" max="11" width="7.28515625" style="14" customWidth="1"/>
    <col min="12" max="12" width="8.5703125" style="14" customWidth="1"/>
    <col min="13" max="13" width="9" style="14" customWidth="1"/>
    <col min="14" max="14" width="10.5703125" style="14" customWidth="1"/>
    <col min="15" max="16384" width="9.140625" style="14"/>
  </cols>
  <sheetData>
    <row r="1" spans="1:14" ht="16.5">
      <c r="A1" s="82" t="s">
        <v>93</v>
      </c>
      <c r="B1" s="82"/>
      <c r="C1" s="82"/>
      <c r="D1" s="82"/>
      <c r="E1" s="82"/>
      <c r="F1" s="1"/>
      <c r="G1" s="1"/>
      <c r="H1" s="75" t="s">
        <v>0</v>
      </c>
      <c r="I1" s="75"/>
      <c r="J1" s="75"/>
      <c r="K1" s="75"/>
      <c r="L1" s="75"/>
      <c r="M1" s="75"/>
      <c r="N1" s="75"/>
    </row>
    <row r="2" spans="1:14" ht="16.5">
      <c r="A2" s="57" t="s">
        <v>46</v>
      </c>
      <c r="B2" s="57"/>
      <c r="C2" s="57"/>
      <c r="D2" s="57"/>
      <c r="E2" s="57"/>
      <c r="F2" s="1"/>
      <c r="G2" s="1"/>
      <c r="H2" s="57" t="s">
        <v>1</v>
      </c>
      <c r="I2" s="57"/>
      <c r="J2" s="57"/>
      <c r="K2" s="57"/>
      <c r="L2" s="57"/>
      <c r="M2" s="57"/>
      <c r="N2" s="57"/>
    </row>
    <row r="3" spans="1:14" ht="16.5">
      <c r="A3" s="57" t="s">
        <v>47</v>
      </c>
      <c r="B3" s="57"/>
      <c r="C3" s="57"/>
      <c r="D3" s="57"/>
      <c r="E3" s="57"/>
      <c r="F3" s="1"/>
      <c r="G3" s="1"/>
      <c r="H3" s="41"/>
      <c r="I3" s="41"/>
      <c r="J3" s="41"/>
      <c r="K3" s="41"/>
      <c r="L3" s="41"/>
      <c r="M3" s="41"/>
      <c r="N3" s="4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6"/>
    </row>
    <row r="5" spans="1:14" ht="16.5">
      <c r="A5" s="57" t="s">
        <v>86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16.5">
      <c r="A6" s="57" t="s">
        <v>49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s="46" customFormat="1" ht="16.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s="46" customFormat="1" ht="16.5">
      <c r="A8" s="90" t="s">
        <v>87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41"/>
      <c r="N8" s="41"/>
    </row>
    <row r="9" spans="1:14" s="46" customFormat="1" ht="16.5">
      <c r="A9" s="73" t="s">
        <v>50</v>
      </c>
      <c r="B9" s="7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1:14" s="46" customFormat="1" ht="16.5">
      <c r="A10" s="59" t="s">
        <v>51</v>
      </c>
      <c r="B10" s="59"/>
      <c r="C10" s="41"/>
      <c r="D10" s="41"/>
      <c r="E10" s="42" t="s">
        <v>52</v>
      </c>
      <c r="F10" s="43"/>
      <c r="G10" s="59" t="s">
        <v>53</v>
      </c>
      <c r="H10" s="59"/>
      <c r="I10" s="41"/>
      <c r="J10" s="42" t="s">
        <v>54</v>
      </c>
      <c r="K10" s="59" t="s">
        <v>55</v>
      </c>
      <c r="L10" s="59"/>
      <c r="M10" s="59"/>
      <c r="N10" s="59"/>
    </row>
    <row r="11" spans="1:14" s="46" customFormat="1" ht="16.5">
      <c r="A11" s="59" t="s">
        <v>56</v>
      </c>
      <c r="B11" s="59"/>
      <c r="C11" s="41"/>
      <c r="D11" s="41"/>
      <c r="E11" s="42" t="s">
        <v>52</v>
      </c>
      <c r="F11" s="43"/>
      <c r="G11" s="59" t="s">
        <v>57</v>
      </c>
      <c r="H11" s="59"/>
      <c r="I11" s="41"/>
      <c r="J11" s="42" t="s">
        <v>54</v>
      </c>
      <c r="K11" s="59" t="s">
        <v>58</v>
      </c>
      <c r="L11" s="59"/>
      <c r="M11" s="59"/>
      <c r="N11" s="59"/>
    </row>
    <row r="12" spans="1:14" s="46" customFormat="1" ht="16.5">
      <c r="A12" s="59" t="s">
        <v>59</v>
      </c>
      <c r="B12" s="59"/>
      <c r="C12" s="41"/>
      <c r="D12" s="41"/>
      <c r="E12" s="42" t="s">
        <v>52</v>
      </c>
      <c r="F12" s="43"/>
      <c r="G12" s="59" t="s">
        <v>60</v>
      </c>
      <c r="H12" s="59"/>
      <c r="I12" s="59"/>
      <c r="J12" s="42" t="s">
        <v>54</v>
      </c>
      <c r="K12" s="91" t="s">
        <v>61</v>
      </c>
      <c r="L12" s="91"/>
      <c r="M12" s="91"/>
      <c r="N12" s="91"/>
    </row>
    <row r="13" spans="1:14" s="46" customFormat="1" ht="16.5">
      <c r="A13" s="59" t="s">
        <v>62</v>
      </c>
      <c r="B13" s="59"/>
      <c r="C13" s="41"/>
      <c r="D13" s="41"/>
      <c r="E13" s="42" t="s">
        <v>52</v>
      </c>
      <c r="F13" s="43"/>
      <c r="G13" s="44" t="s">
        <v>63</v>
      </c>
      <c r="H13" s="44"/>
      <c r="I13" s="41"/>
      <c r="J13" s="42" t="s">
        <v>54</v>
      </c>
      <c r="K13" s="59" t="s">
        <v>64</v>
      </c>
      <c r="L13" s="59"/>
      <c r="M13" s="59"/>
      <c r="N13" s="59"/>
    </row>
    <row r="14" spans="1:14" s="46" customFormat="1" ht="16.5">
      <c r="A14" s="59" t="s">
        <v>65</v>
      </c>
      <c r="B14" s="59"/>
      <c r="C14" s="41"/>
      <c r="D14" s="41"/>
      <c r="E14" s="42" t="s">
        <v>52</v>
      </c>
      <c r="F14" s="43"/>
      <c r="G14" s="59" t="s">
        <v>66</v>
      </c>
      <c r="H14" s="59"/>
      <c r="I14" s="59"/>
      <c r="J14" s="42" t="s">
        <v>54</v>
      </c>
      <c r="K14" s="59" t="s">
        <v>64</v>
      </c>
      <c r="L14" s="59"/>
      <c r="M14" s="59"/>
      <c r="N14" s="59"/>
    </row>
    <row r="15" spans="1:14" s="46" customFormat="1" ht="16.5">
      <c r="A15" s="59" t="s">
        <v>67</v>
      </c>
      <c r="B15" s="59"/>
      <c r="C15" s="41"/>
      <c r="D15" s="41"/>
      <c r="E15" s="42" t="s">
        <v>52</v>
      </c>
      <c r="F15" s="43"/>
      <c r="G15" s="59" t="s">
        <v>68</v>
      </c>
      <c r="H15" s="59"/>
      <c r="I15" s="41"/>
      <c r="J15" s="42" t="s">
        <v>54</v>
      </c>
      <c r="K15" s="59" t="s">
        <v>64</v>
      </c>
      <c r="L15" s="59"/>
      <c r="M15" s="59"/>
      <c r="N15" s="59"/>
    </row>
    <row r="16" spans="1:14" s="46" customFormat="1" ht="16.5">
      <c r="A16" s="59" t="s">
        <v>69</v>
      </c>
      <c r="B16" s="59"/>
      <c r="C16" s="41"/>
      <c r="D16" s="41"/>
      <c r="E16" s="42" t="s">
        <v>52</v>
      </c>
      <c r="F16" s="43"/>
      <c r="G16" s="59" t="s">
        <v>70</v>
      </c>
      <c r="H16" s="59"/>
      <c r="I16" s="41"/>
      <c r="J16" s="42" t="s">
        <v>54</v>
      </c>
      <c r="K16" s="59" t="s">
        <v>64</v>
      </c>
      <c r="L16" s="59"/>
      <c r="M16" s="59"/>
      <c r="N16" s="59"/>
    </row>
    <row r="17" spans="1:14" ht="16.5">
      <c r="A17" s="59" t="s">
        <v>71</v>
      </c>
      <c r="B17" s="59"/>
      <c r="C17" s="41"/>
      <c r="D17" s="41"/>
      <c r="E17" s="42" t="s">
        <v>52</v>
      </c>
      <c r="F17" s="43"/>
      <c r="G17" s="59" t="s">
        <v>72</v>
      </c>
      <c r="H17" s="59"/>
      <c r="I17" s="59"/>
      <c r="J17" s="42" t="s">
        <v>54</v>
      </c>
      <c r="K17" s="59" t="s">
        <v>73</v>
      </c>
      <c r="L17" s="59"/>
      <c r="M17" s="59"/>
      <c r="N17" s="59"/>
    </row>
    <row r="18" spans="1:14" ht="15" customHeight="1">
      <c r="A18" s="48" t="s">
        <v>88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>
      <c r="A19" s="83" t="s">
        <v>2</v>
      </c>
      <c r="B19" s="83" t="s">
        <v>26</v>
      </c>
      <c r="C19" s="88" t="s">
        <v>27</v>
      </c>
      <c r="D19" s="88" t="s">
        <v>28</v>
      </c>
      <c r="E19" s="83" t="s">
        <v>29</v>
      </c>
      <c r="F19" s="83" t="s">
        <v>30</v>
      </c>
      <c r="G19" s="85" t="s">
        <v>31</v>
      </c>
      <c r="H19" s="86"/>
      <c r="I19" s="86"/>
      <c r="J19" s="87"/>
      <c r="K19" s="85" t="s">
        <v>10</v>
      </c>
      <c r="L19" s="86"/>
      <c r="M19" s="87"/>
      <c r="N19" s="79" t="s">
        <v>11</v>
      </c>
    </row>
    <row r="20" spans="1:14" ht="21">
      <c r="A20" s="84"/>
      <c r="B20" s="84"/>
      <c r="C20" s="89"/>
      <c r="D20" s="89"/>
      <c r="E20" s="84"/>
      <c r="F20" s="84"/>
      <c r="G20" s="15" t="s">
        <v>12</v>
      </c>
      <c r="H20" s="15" t="s">
        <v>8</v>
      </c>
      <c r="I20" s="15" t="s">
        <v>32</v>
      </c>
      <c r="J20" s="15" t="s">
        <v>33</v>
      </c>
      <c r="K20" s="15" t="s">
        <v>12</v>
      </c>
      <c r="L20" s="15" t="s">
        <v>32</v>
      </c>
      <c r="M20" s="15" t="s">
        <v>33</v>
      </c>
      <c r="N20" s="81"/>
    </row>
    <row r="21" spans="1:14">
      <c r="A21" s="15" t="s">
        <v>14</v>
      </c>
      <c r="B21" s="15" t="s">
        <v>15</v>
      </c>
      <c r="C21" s="16" t="s">
        <v>16</v>
      </c>
      <c r="D21" s="16" t="s">
        <v>17</v>
      </c>
      <c r="E21" s="15" t="s">
        <v>18</v>
      </c>
      <c r="F21" s="15" t="s">
        <v>17</v>
      </c>
      <c r="G21" s="15">
        <v>1</v>
      </c>
      <c r="H21" s="15">
        <v>2</v>
      </c>
      <c r="I21" s="15">
        <v>3</v>
      </c>
      <c r="J21" s="15">
        <v>4</v>
      </c>
      <c r="K21" s="15">
        <v>5</v>
      </c>
      <c r="L21" s="15">
        <v>6</v>
      </c>
      <c r="M21" s="15">
        <v>7</v>
      </c>
      <c r="N21" s="17">
        <v>8</v>
      </c>
    </row>
    <row r="22" spans="1:14" ht="25.5">
      <c r="A22" s="24" t="s">
        <v>34</v>
      </c>
      <c r="B22" s="21" t="s">
        <v>43</v>
      </c>
      <c r="C22" s="25"/>
      <c r="D22" s="25"/>
      <c r="E22" s="13">
        <v>14005</v>
      </c>
      <c r="F22" s="18" t="s">
        <v>44</v>
      </c>
      <c r="G22" s="22">
        <v>1</v>
      </c>
      <c r="H22" s="23">
        <v>6500000</v>
      </c>
      <c r="I22" s="20">
        <f>H22*G22</f>
        <v>6500000</v>
      </c>
      <c r="J22" s="26">
        <v>5687500</v>
      </c>
      <c r="K22" s="22">
        <v>1</v>
      </c>
      <c r="L22" s="19">
        <f>J22</f>
        <v>5687500</v>
      </c>
      <c r="M22" s="20">
        <f>J22</f>
        <v>5687500</v>
      </c>
      <c r="N22" s="27"/>
    </row>
    <row r="23" spans="1:14">
      <c r="A23" s="33"/>
      <c r="B23" s="93" t="s">
        <v>48</v>
      </c>
      <c r="C23" s="94"/>
      <c r="D23" s="94"/>
      <c r="E23" s="95"/>
      <c r="F23" s="34"/>
      <c r="G23" s="35">
        <f t="shared" ref="G23:M23" si="0">SUM(G22)</f>
        <v>1</v>
      </c>
      <c r="H23" s="36"/>
      <c r="I23" s="37">
        <f t="shared" si="0"/>
        <v>6500000</v>
      </c>
      <c r="J23" s="38">
        <f t="shared" si="0"/>
        <v>5687500</v>
      </c>
      <c r="K23" s="35">
        <f t="shared" si="0"/>
        <v>1</v>
      </c>
      <c r="L23" s="39">
        <f t="shared" si="0"/>
        <v>5687500</v>
      </c>
      <c r="M23" s="37">
        <f t="shared" si="0"/>
        <v>5687500</v>
      </c>
      <c r="N23" s="40"/>
    </row>
    <row r="25" spans="1:14" ht="16.5">
      <c r="A25" s="96" t="s">
        <v>89</v>
      </c>
      <c r="B25" s="96"/>
      <c r="C25" s="96"/>
      <c r="D25" s="96"/>
      <c r="E25" s="50"/>
      <c r="F25" s="50"/>
      <c r="G25" s="50"/>
      <c r="H25" s="75"/>
      <c r="I25" s="75"/>
      <c r="J25" s="75"/>
      <c r="K25" s="74" t="s">
        <v>90</v>
      </c>
      <c r="L25" s="74"/>
      <c r="M25" s="74"/>
      <c r="N25" s="74"/>
    </row>
    <row r="26" spans="1:14" ht="15.75">
      <c r="A26" s="75" t="s">
        <v>76</v>
      </c>
      <c r="B26" s="75"/>
      <c r="C26" s="75"/>
      <c r="D26" s="75"/>
      <c r="E26" s="97" t="s">
        <v>77</v>
      </c>
      <c r="F26" s="97"/>
      <c r="G26" s="97"/>
      <c r="H26" s="97"/>
      <c r="I26" s="46"/>
      <c r="J26" s="45"/>
      <c r="K26" s="75" t="s">
        <v>42</v>
      </c>
      <c r="L26" s="75"/>
      <c r="M26" s="75"/>
      <c r="N26" s="75"/>
    </row>
    <row r="27" spans="1:14">
      <c r="A27" s="46"/>
      <c r="B27" s="46"/>
      <c r="C27" s="46"/>
      <c r="D27" s="46"/>
      <c r="E27" s="92" t="s">
        <v>78</v>
      </c>
      <c r="F27" s="92"/>
      <c r="G27" s="92"/>
      <c r="H27" s="92"/>
      <c r="I27" s="92"/>
      <c r="J27" s="92"/>
      <c r="K27" s="46"/>
      <c r="L27" s="46"/>
      <c r="M27" s="46"/>
      <c r="N27" s="46"/>
    </row>
    <row r="28" spans="1:14">
      <c r="A28" s="46"/>
      <c r="B28" s="46"/>
      <c r="C28" s="46"/>
      <c r="D28" s="46"/>
      <c r="E28" s="92" t="s">
        <v>79</v>
      </c>
      <c r="F28" s="92"/>
      <c r="G28" s="92"/>
      <c r="H28" s="92"/>
      <c r="I28" s="92"/>
      <c r="J28" s="92"/>
      <c r="K28" s="46"/>
      <c r="L28" s="46"/>
      <c r="M28" s="46"/>
      <c r="N28" s="46"/>
    </row>
    <row r="29" spans="1:14">
      <c r="A29" s="46"/>
      <c r="B29" s="46"/>
      <c r="C29" s="46"/>
      <c r="D29" s="46"/>
      <c r="E29" s="92" t="s">
        <v>80</v>
      </c>
      <c r="F29" s="92"/>
      <c r="G29" s="92"/>
      <c r="H29" s="92"/>
      <c r="I29" s="92"/>
      <c r="J29" s="92"/>
      <c r="K29" s="46"/>
      <c r="L29" s="46"/>
      <c r="M29" s="46"/>
      <c r="N29" s="46"/>
    </row>
    <row r="30" spans="1:14">
      <c r="A30" s="46"/>
      <c r="B30" s="46"/>
      <c r="C30" s="46"/>
      <c r="D30" s="46"/>
      <c r="E30" s="92" t="s">
        <v>81</v>
      </c>
      <c r="F30" s="92"/>
      <c r="G30" s="92"/>
      <c r="H30" s="92"/>
      <c r="I30" s="92"/>
      <c r="J30" s="92"/>
      <c r="K30" s="46"/>
      <c r="L30" s="46"/>
      <c r="M30" s="46"/>
      <c r="N30" s="46"/>
    </row>
    <row r="31" spans="1:14" ht="15.75">
      <c r="A31" s="75" t="s">
        <v>82</v>
      </c>
      <c r="B31" s="75"/>
      <c r="C31" s="75"/>
      <c r="D31" s="75"/>
      <c r="E31" s="92" t="s">
        <v>83</v>
      </c>
      <c r="F31" s="92"/>
      <c r="G31" s="92"/>
      <c r="H31" s="92"/>
      <c r="I31" s="92"/>
      <c r="J31" s="92"/>
      <c r="K31" s="75" t="s">
        <v>91</v>
      </c>
      <c r="L31" s="75"/>
      <c r="M31" s="75"/>
      <c r="N31" s="75"/>
    </row>
    <row r="32" spans="1:14">
      <c r="A32" s="46"/>
      <c r="B32" s="46"/>
      <c r="C32" s="46"/>
      <c r="D32" s="46"/>
      <c r="E32" s="92" t="s">
        <v>84</v>
      </c>
      <c r="F32" s="92"/>
      <c r="G32" s="92"/>
      <c r="H32" s="92"/>
      <c r="I32" s="92"/>
      <c r="J32" s="92"/>
      <c r="K32" s="46"/>
      <c r="L32" s="46"/>
      <c r="M32" s="46"/>
      <c r="N32" s="46"/>
    </row>
    <row r="33" spans="1:14">
      <c r="A33" s="46"/>
      <c r="B33" s="46"/>
      <c r="C33" s="46"/>
      <c r="D33" s="46"/>
      <c r="E33" s="92" t="s">
        <v>85</v>
      </c>
      <c r="F33" s="92"/>
      <c r="G33" s="92"/>
      <c r="H33" s="92"/>
      <c r="I33" s="92"/>
      <c r="J33" s="92"/>
      <c r="K33" s="46"/>
      <c r="L33" s="46"/>
      <c r="M33" s="46"/>
      <c r="N33" s="46"/>
    </row>
  </sheetData>
  <mergeCells count="57">
    <mergeCell ref="A26:D26"/>
    <mergeCell ref="E26:H26"/>
    <mergeCell ref="K26:N26"/>
    <mergeCell ref="E32:J32"/>
    <mergeCell ref="E33:J33"/>
    <mergeCell ref="E27:J27"/>
    <mergeCell ref="E28:J28"/>
    <mergeCell ref="E29:J29"/>
    <mergeCell ref="E30:J30"/>
    <mergeCell ref="A31:D31"/>
    <mergeCell ref="E31:J31"/>
    <mergeCell ref="A15:B15"/>
    <mergeCell ref="G15:H15"/>
    <mergeCell ref="K15:N15"/>
    <mergeCell ref="A16:B16"/>
    <mergeCell ref="G16:H16"/>
    <mergeCell ref="K16:N16"/>
    <mergeCell ref="B23:E23"/>
    <mergeCell ref="K19:M19"/>
    <mergeCell ref="N19:N20"/>
    <mergeCell ref="A17:B17"/>
    <mergeCell ref="K17:N17"/>
    <mergeCell ref="A25:D25"/>
    <mergeCell ref="H25:J25"/>
    <mergeCell ref="K31:N31"/>
    <mergeCell ref="A11:B11"/>
    <mergeCell ref="G11:H11"/>
    <mergeCell ref="K11:N11"/>
    <mergeCell ref="A12:B12"/>
    <mergeCell ref="K12:N12"/>
    <mergeCell ref="A8:L8"/>
    <mergeCell ref="A9:B9"/>
    <mergeCell ref="A10:B10"/>
    <mergeCell ref="G10:H10"/>
    <mergeCell ref="K10:N10"/>
    <mergeCell ref="A6:N6"/>
    <mergeCell ref="A1:E1"/>
    <mergeCell ref="H1:N1"/>
    <mergeCell ref="A2:E2"/>
    <mergeCell ref="H2:N2"/>
    <mergeCell ref="A5:N5"/>
    <mergeCell ref="A3:E3"/>
    <mergeCell ref="A19:A20"/>
    <mergeCell ref="G17:I17"/>
    <mergeCell ref="G12:I12"/>
    <mergeCell ref="K25:N25"/>
    <mergeCell ref="F19:F20"/>
    <mergeCell ref="G19:J19"/>
    <mergeCell ref="B19:B20"/>
    <mergeCell ref="C19:C20"/>
    <mergeCell ref="D19:D20"/>
    <mergeCell ref="E19:E20"/>
    <mergeCell ref="A13:B13"/>
    <mergeCell ref="K13:N13"/>
    <mergeCell ref="A14:B14"/>
    <mergeCell ref="G14:I14"/>
    <mergeCell ref="K14:N14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2015-03-11T06:45:25Z</cp:lastPrinted>
  <dcterms:created xsi:type="dcterms:W3CDTF">2014-09-06T02:10:41Z</dcterms:created>
  <dcterms:modified xsi:type="dcterms:W3CDTF">2015-03-31T06:49:07Z</dcterms:modified>
</cp:coreProperties>
</file>